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UMTO\ZAKUPKI\02 Сектор проведения закупок\01 ПРОЦЕДУРЫ ЗАКУПОК\Меженина\ТЭ 2019\2019._ОК_обследование\КД_обследование\"/>
    </mc:Choice>
  </mc:AlternateContent>
  <bookViews>
    <workbookView xWindow="0" yWindow="0" windowWidth="28800" windowHeight="13275"/>
  </bookViews>
  <sheets>
    <sheet name="Реестр по филиалам" sheetId="3" r:id="rId1"/>
  </sheets>
  <definedNames>
    <definedName name="_xlnm.Print_Area" localSheetId="0">'Реестр по филиалам'!$A$1:$F$39</definedName>
  </definedNames>
  <calcPr calcId="162913"/>
</workbook>
</file>

<file path=xl/calcChain.xml><?xml version="1.0" encoding="utf-8"?>
<calcChain xmlns="http://schemas.openxmlformats.org/spreadsheetml/2006/main">
  <c r="F32" i="3" l="1"/>
  <c r="E32" i="3"/>
  <c r="E30" i="3"/>
  <c r="F28" i="3"/>
  <c r="E28" i="3"/>
  <c r="F18" i="3"/>
  <c r="E18" i="3"/>
  <c r="F16" i="3"/>
  <c r="E16" i="3"/>
  <c r="F13" i="3"/>
  <c r="E13" i="3"/>
  <c r="F11" i="3"/>
  <c r="E11" i="3"/>
  <c r="F9" i="3"/>
  <c r="E9" i="3"/>
  <c r="F6" i="3"/>
  <c r="E6" i="3"/>
  <c r="F31" i="3"/>
  <c r="F30" i="3" s="1"/>
  <c r="E37" i="3" l="1"/>
  <c r="F37" i="3"/>
</calcChain>
</file>

<file path=xl/sharedStrings.xml><?xml version="1.0" encoding="utf-8"?>
<sst xmlns="http://schemas.openxmlformats.org/spreadsheetml/2006/main" count="116" uniqueCount="90">
  <si>
    <t>Заказ текст</t>
  </si>
  <si>
    <t>№ п/п</t>
  </si>
  <si>
    <t>Комплексное обследование и техническое освидетельствование ЗиС филиалов ИА АО "Тюменьэнерго"</t>
  </si>
  <si>
    <t>10047327</t>
  </si>
  <si>
    <t>10047328</t>
  </si>
  <si>
    <t>10046769</t>
  </si>
  <si>
    <t>10047249</t>
  </si>
  <si>
    <t>10047286</t>
  </si>
  <si>
    <t>10047334</t>
  </si>
  <si>
    <t>10047027</t>
  </si>
  <si>
    <t>10047174</t>
  </si>
  <si>
    <t>10047170</t>
  </si>
  <si>
    <t>10047168</t>
  </si>
  <si>
    <t>10047169</t>
  </si>
  <si>
    <t>10047172</t>
  </si>
  <si>
    <t>10047171</t>
  </si>
  <si>
    <t>10047173</t>
  </si>
  <si>
    <t>10047176</t>
  </si>
  <si>
    <t>10047175</t>
  </si>
  <si>
    <t>10046504</t>
  </si>
  <si>
    <t>10045097</t>
  </si>
  <si>
    <t>10047212</t>
  </si>
  <si>
    <t>10047461</t>
  </si>
  <si>
    <t>10047237</t>
  </si>
  <si>
    <t>10047487</t>
  </si>
  <si>
    <t>Техническое освидетельствование ЗиС</t>
  </si>
  <si>
    <t>Комплексное обследование ПС, ЗиС</t>
  </si>
  <si>
    <t>1100</t>
  </si>
  <si>
    <t>1200</t>
  </si>
  <si>
    <t>1500</t>
  </si>
  <si>
    <t>1600</t>
  </si>
  <si>
    <t>1800</t>
  </si>
  <si>
    <t>1900</t>
  </si>
  <si>
    <t>2000</t>
  </si>
  <si>
    <t>2100</t>
  </si>
  <si>
    <t>3000</t>
  </si>
  <si>
    <t>Филиал</t>
  </si>
  <si>
    <t>Комплексное обследование ЗиС</t>
  </si>
  <si>
    <t>Комплексное обследование зданий и сооружений</t>
  </si>
  <si>
    <t>Комплексное обследование произв. Зданий</t>
  </si>
  <si>
    <t>Техническое освидетельствованиеЗиС</t>
  </si>
  <si>
    <t xml:space="preserve">Комплексное обследование ЗиС </t>
  </si>
  <si>
    <t xml:space="preserve">КО ЗиС. Надстройка ПС 220/110/10 кВ Хора. </t>
  </si>
  <si>
    <t>КО ЗиС. ПС 110/10 кВ Кварц.</t>
  </si>
  <si>
    <t>КО ЗиС. ПС 110/35/6 кВ Ендырская.</t>
  </si>
  <si>
    <t>КО ЗиС.ПС 110/35/6 кВ Игрим.</t>
  </si>
  <si>
    <t>КО ЗиС.ПС 110/35/6 кВ Рогожниковская.</t>
  </si>
  <si>
    <t>КО ЗиС.ПС 110/35/6 кВ КНС-27.</t>
  </si>
  <si>
    <t xml:space="preserve">КО ЗиС.РП 110 кВ Хора. </t>
  </si>
  <si>
    <t>КО ЗиС.ПС 110/6 кВ Перегребное.</t>
  </si>
  <si>
    <t>КО ЗиС.ПС 110/6 кВ Белоярская.</t>
  </si>
  <si>
    <t>Комплексное обследование и тех.освид. ЗиС</t>
  </si>
  <si>
    <t>Всего плановых затрат, руб.</t>
  </si>
  <si>
    <t>ИТОГО</t>
  </si>
  <si>
    <t>Начальник СЗиС                                            Цуркан Н.В.</t>
  </si>
  <si>
    <r>
      <t xml:space="preserve">Всего планового финансирования, руб. </t>
    </r>
    <r>
      <rPr>
        <b/>
        <sz val="10"/>
        <rFont val="Times New Roman"/>
        <family val="1"/>
        <charset val="204"/>
      </rPr>
      <t>НДС 20%</t>
    </r>
  </si>
  <si>
    <t>Комплексное обследование и техническое освидетельствование ЗиС</t>
  </si>
  <si>
    <t>1.1.</t>
  </si>
  <si>
    <t>1.2.</t>
  </si>
  <si>
    <t>2.1.</t>
  </si>
  <si>
    <t>3.1.</t>
  </si>
  <si>
    <t>4.1.</t>
  </si>
  <si>
    <t>4.2.</t>
  </si>
  <si>
    <t>5.1.</t>
  </si>
  <si>
    <t>6.1.</t>
  </si>
  <si>
    <t>6.2.</t>
  </si>
  <si>
    <t>6.3.</t>
  </si>
  <si>
    <t>6.4.</t>
  </si>
  <si>
    <t>6.5.</t>
  </si>
  <si>
    <t>6.6.</t>
  </si>
  <si>
    <t>6.7.</t>
  </si>
  <si>
    <t>6.8.</t>
  </si>
  <si>
    <t>6.9.</t>
  </si>
  <si>
    <t>7.1.</t>
  </si>
  <si>
    <t>8.1.</t>
  </si>
  <si>
    <t>9.1.</t>
  </si>
  <si>
    <t>9.2.</t>
  </si>
  <si>
    <t>9.3.</t>
  </si>
  <si>
    <t>9.4.</t>
  </si>
  <si>
    <t>№ заказа ТОРО/филиал</t>
  </si>
  <si>
    <t>Сургутские ЭС</t>
  </si>
  <si>
    <t>Нефтеюганские ЭС</t>
  </si>
  <si>
    <t>Когалымские ЭС</t>
  </si>
  <si>
    <t>Нижневартовские ЭС</t>
  </si>
  <si>
    <t>Ноябрьские ЭС</t>
  </si>
  <si>
    <t>Энергокомплекс</t>
  </si>
  <si>
    <t>Северные ЭС</t>
  </si>
  <si>
    <t>Урайские ЭС</t>
  </si>
  <si>
    <t>Тюменские РС</t>
  </si>
  <si>
    <t>Расчет начальной максимальной цены.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</si>
</sst>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DDDDD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1">
    <xf numFmtId="0" fontId="0" fillId="0" borderId="0" xfId="0" applyFont="1"/>
    <xf numFmtId="0" fontId="18" fillId="0" borderId="0" xfId="0" applyFont="1"/>
    <xf numFmtId="0" fontId="18" fillId="0" borderId="0" xfId="0" applyFont="1" applyAlignment="1">
      <alignment horizontal="center" vertical="center" wrapText="1"/>
    </xf>
    <xf numFmtId="4" fontId="18" fillId="0" borderId="0" xfId="0" applyNumberFormat="1" applyFont="1"/>
    <xf numFmtId="0" fontId="22" fillId="0" borderId="0" xfId="0" applyFont="1"/>
    <xf numFmtId="4" fontId="18" fillId="0" borderId="0" xfId="0" applyNumberFormat="1" applyFont="1" applyAlignment="1">
      <alignment horizontal="center" vertical="center" wrapText="1"/>
    </xf>
    <xf numFmtId="1" fontId="18" fillId="0" borderId="0" xfId="0" applyNumberFormat="1" applyFont="1"/>
    <xf numFmtId="4" fontId="22" fillId="0" borderId="0" xfId="0" applyNumberFormat="1" applyFont="1"/>
    <xf numFmtId="0" fontId="18" fillId="0" borderId="0" xfId="0" applyFont="1" applyAlignment="1">
      <alignment horizontal="left" vertical="top" wrapText="1"/>
    </xf>
    <xf numFmtId="0" fontId="20" fillId="0" borderId="27" xfId="0" applyFont="1" applyFill="1" applyBorder="1" applyAlignment="1">
      <alignment horizontal="left" vertical="top" wrapText="1"/>
    </xf>
    <xf numFmtId="0" fontId="20" fillId="0" borderId="31" xfId="0" applyFont="1" applyFill="1" applyBorder="1" applyAlignment="1">
      <alignment horizontal="left" vertical="top" wrapText="1"/>
    </xf>
    <xf numFmtId="0" fontId="20" fillId="0" borderId="20" xfId="0" applyFont="1" applyFill="1" applyBorder="1" applyAlignment="1">
      <alignment horizontal="left" vertical="top" wrapText="1"/>
    </xf>
    <xf numFmtId="0" fontId="20" fillId="0" borderId="21" xfId="0" applyFont="1" applyFill="1" applyBorder="1" applyAlignment="1">
      <alignment horizontal="left" vertical="top" wrapText="1"/>
    </xf>
    <xf numFmtId="0" fontId="18" fillId="0" borderId="0" xfId="0" applyFont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0" fontId="20" fillId="0" borderId="28" xfId="0" applyFont="1" applyFill="1" applyBorder="1" applyAlignment="1">
      <alignment horizontal="center" vertical="center"/>
    </xf>
    <xf numFmtId="4" fontId="20" fillId="0" borderId="25" xfId="0" applyNumberFormat="1" applyFont="1" applyFill="1" applyBorder="1" applyAlignment="1">
      <alignment horizontal="center" vertical="center"/>
    </xf>
    <xf numFmtId="0" fontId="20" fillId="0" borderId="32" xfId="0" applyFont="1" applyFill="1" applyBorder="1" applyAlignment="1">
      <alignment horizontal="center" vertical="center"/>
    </xf>
    <xf numFmtId="4" fontId="20" fillId="0" borderId="29" xfId="0" applyNumberFormat="1" applyFont="1" applyFill="1" applyBorder="1" applyAlignment="1">
      <alignment horizontal="center" vertical="center"/>
    </xf>
    <xf numFmtId="0" fontId="20" fillId="0" borderId="18" xfId="0" applyFont="1" applyFill="1" applyBorder="1" applyAlignment="1">
      <alignment horizontal="center" vertical="center"/>
    </xf>
    <xf numFmtId="4" fontId="20" fillId="0" borderId="16" xfId="0" applyNumberFormat="1" applyFont="1" applyFill="1" applyBorder="1" applyAlignment="1">
      <alignment horizontal="center" vertical="center"/>
    </xf>
    <xf numFmtId="0" fontId="20" fillId="0" borderId="19" xfId="0" applyFont="1" applyFill="1" applyBorder="1" applyAlignment="1">
      <alignment horizontal="center" vertical="center"/>
    </xf>
    <xf numFmtId="4" fontId="20" fillId="0" borderId="17" xfId="0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left" vertical="top" wrapText="1"/>
    </xf>
    <xf numFmtId="0" fontId="20" fillId="0" borderId="35" xfId="0" applyFont="1" applyFill="1" applyBorder="1" applyAlignment="1">
      <alignment horizontal="center" vertical="center"/>
    </xf>
    <xf numFmtId="4" fontId="20" fillId="0" borderId="24" xfId="0" applyNumberFormat="1" applyFont="1" applyFill="1" applyBorder="1" applyAlignment="1">
      <alignment horizontal="center" vertical="center"/>
    </xf>
    <xf numFmtId="4" fontId="22" fillId="0" borderId="0" xfId="0" applyNumberFormat="1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4" fillId="34" borderId="15" xfId="0" applyFont="1" applyFill="1" applyBorder="1" applyAlignment="1">
      <alignment horizontal="left" vertical="top" wrapText="1"/>
    </xf>
    <xf numFmtId="0" fontId="22" fillId="34" borderId="14" xfId="0" applyFont="1" applyFill="1" applyBorder="1" applyAlignment="1">
      <alignment horizontal="center" vertical="center"/>
    </xf>
    <xf numFmtId="4" fontId="22" fillId="34" borderId="13" xfId="0" applyNumberFormat="1" applyFont="1" applyFill="1" applyBorder="1" applyAlignment="1">
      <alignment horizontal="center" vertical="center"/>
    </xf>
    <xf numFmtId="1" fontId="22" fillId="0" borderId="0" xfId="0" applyNumberFormat="1" applyFont="1" applyBorder="1" applyAlignment="1">
      <alignment horizontal="center"/>
    </xf>
    <xf numFmtId="0" fontId="24" fillId="34" borderId="14" xfId="0" applyFont="1" applyFill="1" applyBorder="1" applyAlignment="1">
      <alignment horizontal="center" vertical="center"/>
    </xf>
    <xf numFmtId="4" fontId="24" fillId="34" borderId="13" xfId="0" applyNumberFormat="1" applyFont="1" applyFill="1" applyBorder="1" applyAlignment="1">
      <alignment horizontal="center" vertical="center"/>
    </xf>
    <xf numFmtId="1" fontId="22" fillId="0" borderId="0" xfId="0" applyNumberFormat="1" applyFont="1"/>
    <xf numFmtId="0" fontId="23" fillId="34" borderId="14" xfId="0" applyFont="1" applyFill="1" applyBorder="1" applyAlignment="1">
      <alignment horizontal="center" vertical="center" wrapText="1"/>
    </xf>
    <xf numFmtId="0" fontId="22" fillId="33" borderId="14" xfId="0" applyFont="1" applyFill="1" applyBorder="1" applyAlignment="1">
      <alignment horizontal="center" vertical="center" wrapText="1"/>
    </xf>
    <xf numFmtId="4" fontId="22" fillId="33" borderId="13" xfId="0" applyNumberFormat="1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4" fontId="19" fillId="0" borderId="10" xfId="0" applyNumberFormat="1" applyFont="1" applyFill="1" applyBorder="1" applyAlignment="1">
      <alignment horizontal="center" vertical="center" wrapText="1"/>
    </xf>
    <xf numFmtId="0" fontId="24" fillId="34" borderId="13" xfId="0" applyFont="1" applyFill="1" applyBorder="1" applyAlignment="1">
      <alignment horizontal="center" vertical="center"/>
    </xf>
    <xf numFmtId="49" fontId="22" fillId="34" borderId="13" xfId="0" applyNumberFormat="1" applyFont="1" applyFill="1" applyBorder="1" applyAlignment="1">
      <alignment horizontal="center" vertical="center" wrapText="1"/>
    </xf>
    <xf numFmtId="49" fontId="18" fillId="0" borderId="10" xfId="0" applyNumberFormat="1" applyFont="1" applyFill="1" applyBorder="1" applyAlignment="1">
      <alignment horizontal="center" vertical="center" wrapText="1"/>
    </xf>
    <xf numFmtId="0" fontId="18" fillId="0" borderId="30" xfId="0" applyFont="1" applyFill="1" applyBorder="1" applyAlignment="1">
      <alignment horizontal="center" vertical="center"/>
    </xf>
    <xf numFmtId="0" fontId="18" fillId="0" borderId="26" xfId="0" applyFont="1" applyFill="1" applyBorder="1" applyAlignment="1">
      <alignment horizontal="center" vertical="center"/>
    </xf>
    <xf numFmtId="0" fontId="22" fillId="34" borderId="33" xfId="0" applyFont="1" applyFill="1" applyBorder="1" applyAlignment="1">
      <alignment horizontal="center" vertical="center"/>
    </xf>
    <xf numFmtId="0" fontId="18" fillId="0" borderId="34" xfId="0" applyFont="1" applyFill="1" applyBorder="1" applyAlignment="1">
      <alignment horizontal="center" vertical="center"/>
    </xf>
    <xf numFmtId="0" fontId="18" fillId="0" borderId="22" xfId="0" applyFont="1" applyFill="1" applyBorder="1" applyAlignment="1">
      <alignment horizontal="center" vertical="center"/>
    </xf>
    <xf numFmtId="0" fontId="18" fillId="0" borderId="23" xfId="0" applyFont="1" applyFill="1" applyBorder="1" applyAlignment="1">
      <alignment horizontal="center" vertical="center"/>
    </xf>
    <xf numFmtId="0" fontId="22" fillId="34" borderId="13" xfId="0" applyFont="1" applyFill="1" applyBorder="1" applyAlignment="1">
      <alignment horizontal="center" vertical="center"/>
    </xf>
    <xf numFmtId="0" fontId="20" fillId="0" borderId="29" xfId="0" applyFont="1" applyFill="1" applyBorder="1" applyAlignment="1">
      <alignment horizontal="center" vertical="center"/>
    </xf>
    <xf numFmtId="0" fontId="20" fillId="0" borderId="25" xfId="0" applyFont="1" applyFill="1" applyBorder="1" applyAlignment="1">
      <alignment horizontal="center" vertical="center"/>
    </xf>
    <xf numFmtId="0" fontId="20" fillId="0" borderId="24" xfId="0" applyFont="1" applyFill="1" applyBorder="1" applyAlignment="1">
      <alignment horizontal="center" vertical="center"/>
    </xf>
    <xf numFmtId="0" fontId="20" fillId="0" borderId="16" xfId="0" applyFont="1" applyFill="1" applyBorder="1" applyAlignment="1">
      <alignment horizontal="center" vertical="center"/>
    </xf>
    <xf numFmtId="16" fontId="20" fillId="0" borderId="16" xfId="0" applyNumberFormat="1" applyFont="1" applyFill="1" applyBorder="1" applyAlignment="1">
      <alignment horizontal="center" vertical="center"/>
    </xf>
    <xf numFmtId="0" fontId="20" fillId="0" borderId="17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/>
    </xf>
    <xf numFmtId="0" fontId="18" fillId="0" borderId="0" xfId="0" applyFont="1" applyAlignment="1">
      <alignment horizontal="center"/>
    </xf>
    <xf numFmtId="1" fontId="18" fillId="0" borderId="0" xfId="0" applyNumberFormat="1" applyFont="1" applyBorder="1" applyAlignment="1">
      <alignment horizontal="center"/>
    </xf>
    <xf numFmtId="0" fontId="21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view="pageBreakPreview" zoomScale="60" zoomScaleNormal="100" workbookViewId="0">
      <selection activeCell="F11" sqref="F11"/>
    </sheetView>
  </sheetViews>
  <sheetFormatPr defaultColWidth="11.42578125" defaultRowHeight="15.75" x14ac:dyDescent="0.25"/>
  <cols>
    <col min="1" max="1" width="3.85546875" style="13" customWidth="1"/>
    <col min="2" max="2" width="23.42578125" style="13" customWidth="1"/>
    <col min="3" max="3" width="44.140625" style="8" customWidth="1"/>
    <col min="4" max="4" width="7.7109375" style="13" customWidth="1"/>
    <col min="5" max="5" width="15" style="14" customWidth="1"/>
    <col min="6" max="6" width="15.85546875" style="14" customWidth="1"/>
    <col min="7" max="7" width="11.42578125" style="3"/>
    <col min="8" max="16384" width="11.42578125" style="1"/>
  </cols>
  <sheetData>
    <row r="1" spans="1:8" ht="18.75" x14ac:dyDescent="0.3">
      <c r="A1" s="60"/>
      <c r="B1" s="60"/>
      <c r="C1" s="60"/>
      <c r="D1" s="60"/>
      <c r="E1" s="60"/>
      <c r="F1" s="60"/>
    </row>
    <row r="2" spans="1:8" x14ac:dyDescent="0.25">
      <c r="A2" s="58" t="s">
        <v>89</v>
      </c>
      <c r="B2" s="58"/>
      <c r="C2" s="58"/>
      <c r="D2" s="58"/>
      <c r="E2" s="58"/>
      <c r="F2" s="58"/>
    </row>
    <row r="3" spans="1:8" x14ac:dyDescent="0.25">
      <c r="A3" s="58" t="s">
        <v>2</v>
      </c>
      <c r="B3" s="58"/>
      <c r="C3" s="58"/>
      <c r="D3" s="58"/>
      <c r="E3" s="58"/>
      <c r="F3" s="58"/>
    </row>
    <row r="4" spans="1:8" ht="16.5" thickBot="1" x14ac:dyDescent="0.3"/>
    <row r="5" spans="1:8" s="2" customFormat="1" ht="72.75" customHeight="1" thickBot="1" x14ac:dyDescent="0.25">
      <c r="A5" s="38" t="s">
        <v>1</v>
      </c>
      <c r="B5" s="43" t="s">
        <v>79</v>
      </c>
      <c r="C5" s="39" t="s">
        <v>0</v>
      </c>
      <c r="D5" s="38" t="s">
        <v>36</v>
      </c>
      <c r="E5" s="40" t="s">
        <v>52</v>
      </c>
      <c r="F5" s="40" t="s">
        <v>55</v>
      </c>
      <c r="G5" s="5"/>
    </row>
    <row r="6" spans="1:8" s="27" customFormat="1" ht="33" customHeight="1" thickBot="1" x14ac:dyDescent="0.25">
      <c r="A6" s="35">
        <v>1</v>
      </c>
      <c r="B6" s="42" t="s">
        <v>80</v>
      </c>
      <c r="C6" s="28" t="s">
        <v>56</v>
      </c>
      <c r="D6" s="36">
        <v>1100</v>
      </c>
      <c r="E6" s="37">
        <f>E7+E8</f>
        <v>1332870.96</v>
      </c>
      <c r="F6" s="37">
        <f t="shared" ref="F6" si="0">F7+F8</f>
        <v>1599445.1600000001</v>
      </c>
      <c r="G6" s="26"/>
    </row>
    <row r="7" spans="1:8" ht="18" customHeight="1" x14ac:dyDescent="0.25">
      <c r="A7" s="51" t="s">
        <v>57</v>
      </c>
      <c r="B7" s="44" t="s">
        <v>3</v>
      </c>
      <c r="C7" s="10" t="s">
        <v>37</v>
      </c>
      <c r="D7" s="17" t="s">
        <v>27</v>
      </c>
      <c r="E7" s="18">
        <v>772988.23</v>
      </c>
      <c r="F7" s="18">
        <v>927585.88</v>
      </c>
      <c r="G7" s="59"/>
      <c r="H7" s="3"/>
    </row>
    <row r="8" spans="1:8" ht="18" customHeight="1" thickBot="1" x14ac:dyDescent="0.3">
      <c r="A8" s="52" t="s">
        <v>58</v>
      </c>
      <c r="B8" s="45" t="s">
        <v>4</v>
      </c>
      <c r="C8" s="9" t="s">
        <v>25</v>
      </c>
      <c r="D8" s="15" t="s">
        <v>27</v>
      </c>
      <c r="E8" s="16">
        <v>559882.73</v>
      </c>
      <c r="F8" s="16">
        <v>671859.28</v>
      </c>
      <c r="G8" s="59"/>
      <c r="H8" s="3"/>
    </row>
    <row r="9" spans="1:8" s="4" customFormat="1" ht="33.75" customHeight="1" thickBot="1" x14ac:dyDescent="0.3">
      <c r="A9" s="41">
        <v>2</v>
      </c>
      <c r="B9" s="46" t="s">
        <v>81</v>
      </c>
      <c r="C9" s="28" t="s">
        <v>56</v>
      </c>
      <c r="D9" s="29">
        <v>1200</v>
      </c>
      <c r="E9" s="30">
        <f>E10</f>
        <v>1265875.7</v>
      </c>
      <c r="F9" s="30">
        <f t="shared" ref="F9" si="1">F10</f>
        <v>1519050.84</v>
      </c>
      <c r="G9" s="31"/>
      <c r="H9" s="7"/>
    </row>
    <row r="10" spans="1:8" ht="18" customHeight="1" thickBot="1" x14ac:dyDescent="0.3">
      <c r="A10" s="53" t="s">
        <v>59</v>
      </c>
      <c r="B10" s="47" t="s">
        <v>5</v>
      </c>
      <c r="C10" s="23" t="s">
        <v>38</v>
      </c>
      <c r="D10" s="24" t="s">
        <v>28</v>
      </c>
      <c r="E10" s="25">
        <v>1265875.7</v>
      </c>
      <c r="F10" s="25">
        <v>1519050.84</v>
      </c>
      <c r="G10" s="6"/>
      <c r="H10" s="3"/>
    </row>
    <row r="11" spans="1:8" s="4" customFormat="1" ht="34.5" customHeight="1" thickBot="1" x14ac:dyDescent="0.3">
      <c r="A11" s="41">
        <v>3</v>
      </c>
      <c r="B11" s="46" t="s">
        <v>82</v>
      </c>
      <c r="C11" s="28" t="s">
        <v>56</v>
      </c>
      <c r="D11" s="32">
        <v>1500</v>
      </c>
      <c r="E11" s="33">
        <f>E12</f>
        <v>2137587.36</v>
      </c>
      <c r="F11" s="33">
        <f t="shared" ref="F11" si="2">F12</f>
        <v>2565104.83</v>
      </c>
      <c r="G11" s="34"/>
      <c r="H11" s="7"/>
    </row>
    <row r="12" spans="1:8" ht="18" customHeight="1" thickBot="1" x14ac:dyDescent="0.3">
      <c r="A12" s="53" t="s">
        <v>60</v>
      </c>
      <c r="B12" s="47" t="s">
        <v>6</v>
      </c>
      <c r="C12" s="23" t="s">
        <v>51</v>
      </c>
      <c r="D12" s="24" t="s">
        <v>29</v>
      </c>
      <c r="E12" s="25">
        <v>2137587.36</v>
      </c>
      <c r="F12" s="25">
        <v>2565104.83</v>
      </c>
      <c r="G12" s="6"/>
      <c r="H12" s="3"/>
    </row>
    <row r="13" spans="1:8" s="4" customFormat="1" ht="33" customHeight="1" thickBot="1" x14ac:dyDescent="0.3">
      <c r="A13" s="41">
        <v>4</v>
      </c>
      <c r="B13" s="46" t="s">
        <v>83</v>
      </c>
      <c r="C13" s="28" t="s">
        <v>56</v>
      </c>
      <c r="D13" s="32">
        <v>1600</v>
      </c>
      <c r="E13" s="33">
        <f>E14+E15</f>
        <v>5012128.76</v>
      </c>
      <c r="F13" s="33">
        <f t="shared" ref="F13" si="3">F14+F15</f>
        <v>6014554.5099999998</v>
      </c>
      <c r="G13" s="34"/>
      <c r="H13" s="7"/>
    </row>
    <row r="14" spans="1:8" ht="18" customHeight="1" x14ac:dyDescent="0.25">
      <c r="A14" s="51" t="s">
        <v>61</v>
      </c>
      <c r="B14" s="44" t="s">
        <v>7</v>
      </c>
      <c r="C14" s="10" t="s">
        <v>39</v>
      </c>
      <c r="D14" s="17" t="s">
        <v>30</v>
      </c>
      <c r="E14" s="18">
        <v>4971361.5999999996</v>
      </c>
      <c r="F14" s="18">
        <v>5965633.9199999999</v>
      </c>
      <c r="G14" s="6"/>
      <c r="H14" s="3"/>
    </row>
    <row r="15" spans="1:8" ht="18" customHeight="1" thickBot="1" x14ac:dyDescent="0.3">
      <c r="A15" s="52" t="s">
        <v>62</v>
      </c>
      <c r="B15" s="45" t="s">
        <v>8</v>
      </c>
      <c r="C15" s="9" t="s">
        <v>40</v>
      </c>
      <c r="D15" s="15" t="s">
        <v>30</v>
      </c>
      <c r="E15" s="16">
        <v>40767.160000000003</v>
      </c>
      <c r="F15" s="16">
        <v>48920.59</v>
      </c>
      <c r="G15" s="6"/>
      <c r="H15" s="3"/>
    </row>
    <row r="16" spans="1:8" s="4" customFormat="1" ht="33" customHeight="1" thickBot="1" x14ac:dyDescent="0.3">
      <c r="A16" s="41">
        <v>5</v>
      </c>
      <c r="B16" s="46" t="s">
        <v>84</v>
      </c>
      <c r="C16" s="28" t="s">
        <v>56</v>
      </c>
      <c r="D16" s="32">
        <v>1800</v>
      </c>
      <c r="E16" s="33">
        <f>E17</f>
        <v>4720161.9400000004</v>
      </c>
      <c r="F16" s="33">
        <f t="shared" ref="F16" si="4">F17</f>
        <v>5664194.3300000001</v>
      </c>
      <c r="G16" s="34"/>
      <c r="H16" s="7"/>
    </row>
    <row r="17" spans="1:8" ht="18" customHeight="1" thickBot="1" x14ac:dyDescent="0.3">
      <c r="A17" s="53" t="s">
        <v>63</v>
      </c>
      <c r="B17" s="47" t="s">
        <v>9</v>
      </c>
      <c r="C17" s="23" t="s">
        <v>41</v>
      </c>
      <c r="D17" s="24" t="s">
        <v>31</v>
      </c>
      <c r="E17" s="25">
        <v>4720161.9400000004</v>
      </c>
      <c r="F17" s="25">
        <v>5664194.3300000001</v>
      </c>
      <c r="G17" s="6"/>
      <c r="H17" s="3"/>
    </row>
    <row r="18" spans="1:8" s="4" customFormat="1" ht="36" customHeight="1" thickBot="1" x14ac:dyDescent="0.3">
      <c r="A18" s="41">
        <v>6</v>
      </c>
      <c r="B18" s="46" t="s">
        <v>85</v>
      </c>
      <c r="C18" s="28" t="s">
        <v>56</v>
      </c>
      <c r="D18" s="32">
        <v>1900</v>
      </c>
      <c r="E18" s="33">
        <f>SUM(E19:E27)</f>
        <v>1094710.46</v>
      </c>
      <c r="F18" s="33">
        <f t="shared" ref="F18" si="5">SUM(F19:F27)</f>
        <v>1313652.5499999998</v>
      </c>
      <c r="G18" s="34"/>
      <c r="H18" s="7"/>
    </row>
    <row r="19" spans="1:8" ht="18" customHeight="1" x14ac:dyDescent="0.25">
      <c r="A19" s="51" t="s">
        <v>64</v>
      </c>
      <c r="B19" s="44" t="s">
        <v>10</v>
      </c>
      <c r="C19" s="10" t="s">
        <v>42</v>
      </c>
      <c r="D19" s="17" t="s">
        <v>32</v>
      </c>
      <c r="E19" s="18">
        <v>66794.55</v>
      </c>
      <c r="F19" s="18">
        <v>80153.460000000006</v>
      </c>
      <c r="G19" s="59"/>
      <c r="H19" s="3"/>
    </row>
    <row r="20" spans="1:8" ht="18" customHeight="1" x14ac:dyDescent="0.25">
      <c r="A20" s="54" t="s">
        <v>65</v>
      </c>
      <c r="B20" s="48" t="s">
        <v>11</v>
      </c>
      <c r="C20" s="11" t="s">
        <v>43</v>
      </c>
      <c r="D20" s="19" t="s">
        <v>32</v>
      </c>
      <c r="E20" s="20">
        <v>39672.19</v>
      </c>
      <c r="F20" s="20">
        <v>47606.63</v>
      </c>
      <c r="G20" s="59"/>
      <c r="H20" s="3"/>
    </row>
    <row r="21" spans="1:8" ht="18" customHeight="1" x14ac:dyDescent="0.25">
      <c r="A21" s="54" t="s">
        <v>66</v>
      </c>
      <c r="B21" s="48" t="s">
        <v>12</v>
      </c>
      <c r="C21" s="11" t="s">
        <v>44</v>
      </c>
      <c r="D21" s="19" t="s">
        <v>32</v>
      </c>
      <c r="E21" s="20">
        <v>92315.09</v>
      </c>
      <c r="F21" s="20">
        <v>110778.11</v>
      </c>
      <c r="G21" s="59"/>
      <c r="H21" s="3"/>
    </row>
    <row r="22" spans="1:8" ht="18" customHeight="1" x14ac:dyDescent="0.25">
      <c r="A22" s="54" t="s">
        <v>67</v>
      </c>
      <c r="B22" s="48" t="s">
        <v>13</v>
      </c>
      <c r="C22" s="11" t="s">
        <v>45</v>
      </c>
      <c r="D22" s="19" t="s">
        <v>32</v>
      </c>
      <c r="E22" s="20">
        <v>251137.34</v>
      </c>
      <c r="F22" s="20">
        <v>301364.81</v>
      </c>
      <c r="G22" s="59"/>
      <c r="H22" s="3"/>
    </row>
    <row r="23" spans="1:8" ht="18" customHeight="1" x14ac:dyDescent="0.25">
      <c r="A23" s="54" t="s">
        <v>68</v>
      </c>
      <c r="B23" s="48" t="s">
        <v>14</v>
      </c>
      <c r="C23" s="11" t="s">
        <v>46</v>
      </c>
      <c r="D23" s="19" t="s">
        <v>32</v>
      </c>
      <c r="E23" s="20">
        <v>167827.72</v>
      </c>
      <c r="F23" s="20">
        <v>201393.26</v>
      </c>
      <c r="G23" s="59"/>
      <c r="H23" s="3"/>
    </row>
    <row r="24" spans="1:8" ht="18" customHeight="1" x14ac:dyDescent="0.25">
      <c r="A24" s="55" t="s">
        <v>69</v>
      </c>
      <c r="B24" s="48" t="s">
        <v>15</v>
      </c>
      <c r="C24" s="11" t="s">
        <v>47</v>
      </c>
      <c r="D24" s="19" t="s">
        <v>32</v>
      </c>
      <c r="E24" s="20">
        <v>68840.149999999994</v>
      </c>
      <c r="F24" s="20">
        <v>82608.179999999993</v>
      </c>
      <c r="G24" s="59"/>
      <c r="H24" s="3"/>
    </row>
    <row r="25" spans="1:8" ht="18" customHeight="1" x14ac:dyDescent="0.25">
      <c r="A25" s="54" t="s">
        <v>70</v>
      </c>
      <c r="B25" s="48" t="s">
        <v>16</v>
      </c>
      <c r="C25" s="11" t="s">
        <v>48</v>
      </c>
      <c r="D25" s="19" t="s">
        <v>32</v>
      </c>
      <c r="E25" s="20">
        <v>226896.25</v>
      </c>
      <c r="F25" s="20">
        <v>272275.5</v>
      </c>
      <c r="G25" s="59"/>
      <c r="H25" s="3"/>
    </row>
    <row r="26" spans="1:8" ht="18" customHeight="1" x14ac:dyDescent="0.25">
      <c r="A26" s="54" t="s">
        <v>71</v>
      </c>
      <c r="B26" s="48" t="s">
        <v>17</v>
      </c>
      <c r="C26" s="11" t="s">
        <v>49</v>
      </c>
      <c r="D26" s="19" t="s">
        <v>32</v>
      </c>
      <c r="E26" s="20">
        <v>50668.66</v>
      </c>
      <c r="F26" s="20">
        <v>60802.39</v>
      </c>
      <c r="G26" s="6"/>
      <c r="H26" s="3"/>
    </row>
    <row r="27" spans="1:8" ht="18" customHeight="1" thickBot="1" x14ac:dyDescent="0.3">
      <c r="A27" s="52" t="s">
        <v>72</v>
      </c>
      <c r="B27" s="45" t="s">
        <v>18</v>
      </c>
      <c r="C27" s="9" t="s">
        <v>50</v>
      </c>
      <c r="D27" s="15" t="s">
        <v>32</v>
      </c>
      <c r="E27" s="16">
        <v>130558.51</v>
      </c>
      <c r="F27" s="16">
        <v>156670.21</v>
      </c>
      <c r="G27" s="6"/>
      <c r="H27" s="3"/>
    </row>
    <row r="28" spans="1:8" s="4" customFormat="1" ht="36.75" customHeight="1" thickBot="1" x14ac:dyDescent="0.3">
      <c r="A28" s="41">
        <v>7</v>
      </c>
      <c r="B28" s="46" t="s">
        <v>86</v>
      </c>
      <c r="C28" s="28" t="s">
        <v>56</v>
      </c>
      <c r="D28" s="32">
        <v>2000</v>
      </c>
      <c r="E28" s="33">
        <f>E29</f>
        <v>1143516.46</v>
      </c>
      <c r="F28" s="33">
        <f t="shared" ref="F28" si="6">F29</f>
        <v>1372219.75</v>
      </c>
      <c r="G28" s="34"/>
      <c r="H28" s="7"/>
    </row>
    <row r="29" spans="1:8" ht="18" customHeight="1" thickBot="1" x14ac:dyDescent="0.3">
      <c r="A29" s="53" t="s">
        <v>73</v>
      </c>
      <c r="B29" s="47" t="s">
        <v>19</v>
      </c>
      <c r="C29" s="23" t="s">
        <v>37</v>
      </c>
      <c r="D29" s="24" t="s">
        <v>33</v>
      </c>
      <c r="E29" s="25">
        <v>1143516.46</v>
      </c>
      <c r="F29" s="25">
        <v>1372219.75</v>
      </c>
      <c r="G29" s="6"/>
      <c r="H29" s="3"/>
    </row>
    <row r="30" spans="1:8" s="4" customFormat="1" ht="36" customHeight="1" thickBot="1" x14ac:dyDescent="0.3">
      <c r="A30" s="41">
        <v>8</v>
      </c>
      <c r="B30" s="46" t="s">
        <v>87</v>
      </c>
      <c r="C30" s="28" t="s">
        <v>56</v>
      </c>
      <c r="D30" s="32">
        <v>2100</v>
      </c>
      <c r="E30" s="33">
        <f>E31</f>
        <v>2649963.14</v>
      </c>
      <c r="F30" s="33">
        <f t="shared" ref="F30" si="7">F31</f>
        <v>3179955.7680000002</v>
      </c>
      <c r="G30" s="34"/>
      <c r="H30" s="7"/>
    </row>
    <row r="31" spans="1:8" ht="18" customHeight="1" thickBot="1" x14ac:dyDescent="0.3">
      <c r="A31" s="53" t="s">
        <v>74</v>
      </c>
      <c r="B31" s="47" t="s">
        <v>20</v>
      </c>
      <c r="C31" s="23" t="s">
        <v>26</v>
      </c>
      <c r="D31" s="24" t="s">
        <v>34</v>
      </c>
      <c r="E31" s="25">
        <v>2649963.14</v>
      </c>
      <c r="F31" s="25">
        <f>E31*1.2</f>
        <v>3179955.7680000002</v>
      </c>
      <c r="G31" s="6"/>
      <c r="H31" s="3"/>
    </row>
    <row r="32" spans="1:8" s="4" customFormat="1" ht="35.25" customHeight="1" thickBot="1" x14ac:dyDescent="0.3">
      <c r="A32" s="41">
        <v>9</v>
      </c>
      <c r="B32" s="46" t="s">
        <v>88</v>
      </c>
      <c r="C32" s="28" t="s">
        <v>56</v>
      </c>
      <c r="D32" s="32">
        <v>3000</v>
      </c>
      <c r="E32" s="33">
        <f>SUM(E33:E36)</f>
        <v>4578422.58</v>
      </c>
      <c r="F32" s="33">
        <f t="shared" ref="F32" si="8">SUM(F33:F36)</f>
        <v>5494107.0999999996</v>
      </c>
      <c r="G32" s="34"/>
      <c r="H32" s="7"/>
    </row>
    <row r="33" spans="1:8" ht="18" customHeight="1" x14ac:dyDescent="0.25">
      <c r="A33" s="51" t="s">
        <v>75</v>
      </c>
      <c r="B33" s="44" t="s">
        <v>21</v>
      </c>
      <c r="C33" s="10" t="s">
        <v>37</v>
      </c>
      <c r="D33" s="17" t="s">
        <v>35</v>
      </c>
      <c r="E33" s="18">
        <v>511641.93</v>
      </c>
      <c r="F33" s="18">
        <v>613970.31999999995</v>
      </c>
      <c r="G33" s="6"/>
      <c r="H33" s="3"/>
    </row>
    <row r="34" spans="1:8" ht="18" customHeight="1" x14ac:dyDescent="0.25">
      <c r="A34" s="54" t="s">
        <v>76</v>
      </c>
      <c r="B34" s="48" t="s">
        <v>22</v>
      </c>
      <c r="C34" s="11" t="s">
        <v>41</v>
      </c>
      <c r="D34" s="19" t="s">
        <v>35</v>
      </c>
      <c r="E34" s="20">
        <v>460417.8</v>
      </c>
      <c r="F34" s="20">
        <v>552501.36</v>
      </c>
      <c r="G34" s="6"/>
      <c r="H34" s="3"/>
    </row>
    <row r="35" spans="1:8" ht="18" customHeight="1" x14ac:dyDescent="0.25">
      <c r="A35" s="54" t="s">
        <v>77</v>
      </c>
      <c r="B35" s="48" t="s">
        <v>23</v>
      </c>
      <c r="C35" s="11" t="s">
        <v>41</v>
      </c>
      <c r="D35" s="19" t="s">
        <v>35</v>
      </c>
      <c r="E35" s="20">
        <v>1525586.8</v>
      </c>
      <c r="F35" s="20">
        <v>1830704.16</v>
      </c>
      <c r="G35" s="6"/>
      <c r="H35" s="3"/>
    </row>
    <row r="36" spans="1:8" ht="18" customHeight="1" thickBot="1" x14ac:dyDescent="0.3">
      <c r="A36" s="56" t="s">
        <v>78</v>
      </c>
      <c r="B36" s="49" t="s">
        <v>24</v>
      </c>
      <c r="C36" s="12" t="s">
        <v>41</v>
      </c>
      <c r="D36" s="21" t="s">
        <v>35</v>
      </c>
      <c r="E36" s="22">
        <v>2080776.05</v>
      </c>
      <c r="F36" s="22">
        <v>2496931.2599999998</v>
      </c>
      <c r="G36" s="6"/>
      <c r="H36" s="3"/>
    </row>
    <row r="37" spans="1:8" s="4" customFormat="1" ht="16.5" thickBot="1" x14ac:dyDescent="0.3">
      <c r="A37" s="32"/>
      <c r="B37" s="50"/>
      <c r="C37" s="28" t="s">
        <v>53</v>
      </c>
      <c r="D37" s="41"/>
      <c r="E37" s="33">
        <f>E32+E30+E28+E18+E16+E13+E11+E9+E6</f>
        <v>23935237.360000003</v>
      </c>
      <c r="F37" s="33">
        <f t="shared" ref="F37" si="9">F32+F30+F28+F18+F16+F13+F11+F9+F6</f>
        <v>28722284.838</v>
      </c>
      <c r="G37" s="7"/>
    </row>
    <row r="38" spans="1:8" x14ac:dyDescent="0.25">
      <c r="A38" s="57"/>
      <c r="B38" s="57"/>
      <c r="C38" s="57"/>
      <c r="D38" s="57"/>
      <c r="E38" s="57"/>
      <c r="F38" s="57"/>
    </row>
    <row r="39" spans="1:8" ht="28.5" customHeight="1" x14ac:dyDescent="0.25">
      <c r="A39" s="58" t="s">
        <v>54</v>
      </c>
      <c r="B39" s="58"/>
      <c r="C39" s="58"/>
      <c r="D39" s="58"/>
      <c r="E39" s="58"/>
      <c r="F39" s="58"/>
    </row>
  </sheetData>
  <mergeCells count="7">
    <mergeCell ref="A39:F39"/>
    <mergeCell ref="A1:F1"/>
    <mergeCell ref="A2:F2"/>
    <mergeCell ref="A3:F3"/>
    <mergeCell ref="G7:G8"/>
    <mergeCell ref="G19:G25"/>
    <mergeCell ref="A38:F38"/>
  </mergeCells>
  <printOptions horizontalCentered="1"/>
  <pageMargins left="0.39370078740157483" right="0.39370078740157483" top="0.39370078740157483" bottom="0.39370078740157483" header="0" footer="0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 по филиалам</vt:lpstr>
      <vt:lpstr>'Реестр по филиалам'!Область_печати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 Лидия Егоровна</dc:creator>
  <cp:lastModifiedBy>Меженина Наталья Михайловна</cp:lastModifiedBy>
  <cp:lastPrinted>2018-10-17T05:01:12Z</cp:lastPrinted>
  <dcterms:created xsi:type="dcterms:W3CDTF">2018-09-11T04:20:17Z</dcterms:created>
  <dcterms:modified xsi:type="dcterms:W3CDTF">2019-03-28T08:24:57Z</dcterms:modified>
</cp:coreProperties>
</file>